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0" yWindow="-12" windowWidth="4800" windowHeight="6048"/>
  </bookViews>
  <sheets>
    <sheet name="Service" sheetId="1" r:id="rId1"/>
  </sheets>
  <definedNames>
    <definedName name="Dataområde">Service!$A$4:$N$16</definedName>
  </definedNames>
  <calcPr calcId="171027" fullPrecision="0"/>
</workbook>
</file>

<file path=xl/calcChain.xml><?xml version="1.0" encoding="utf-8"?>
<calcChain xmlns="http://schemas.openxmlformats.org/spreadsheetml/2006/main">
  <c r="N5" i="1" l="1"/>
  <c r="N6" i="1"/>
  <c r="N7" i="1"/>
  <c r="B8" i="1"/>
  <c r="B16" i="1" s="1"/>
  <c r="C8" i="1"/>
  <c r="D8" i="1"/>
  <c r="E8" i="1"/>
  <c r="F8" i="1"/>
  <c r="F16" i="1" s="1"/>
  <c r="G8" i="1"/>
  <c r="H8" i="1"/>
  <c r="I8" i="1"/>
  <c r="J8" i="1"/>
  <c r="J16" i="1" s="1"/>
  <c r="K8" i="1"/>
  <c r="L8" i="1"/>
  <c r="M8" i="1"/>
  <c r="N10" i="1"/>
  <c r="N11" i="1"/>
  <c r="N12" i="1"/>
  <c r="N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C16" i="1"/>
  <c r="D16" i="1"/>
  <c r="E16" i="1"/>
  <c r="G16" i="1"/>
  <c r="H16" i="1"/>
  <c r="I16" i="1"/>
  <c r="K16" i="1"/>
  <c r="L16" i="1"/>
  <c r="M16" i="1"/>
  <c r="N8" i="1" l="1"/>
  <c r="N16" i="1"/>
</calcChain>
</file>

<file path=xl/sharedStrings.xml><?xml version="1.0" encoding="utf-8"?>
<sst xmlns="http://schemas.openxmlformats.org/spreadsheetml/2006/main" count="25" uniqueCount="25">
  <si>
    <t>Mit Varelager A/S</t>
  </si>
  <si>
    <t>Serviceafdelingen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</si>
  <si>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</si>
  <si>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</si>
  <si>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</si>
  <si>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</si>
  <si>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</si>
  <si>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</si>
  <si>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</si>
  <si>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</si>
  <si>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</si>
  <si>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</si>
  <si>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</si>
  <si>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</si>
  <si>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Årligt</t>
  </si>
  <si>
    <t>Service</t>
  </si>
  <si>
    <t>Konsulent</t>
  </si>
  <si>
    <t>Salg</t>
  </si>
  <si>
    <t>Ialt indt.</t>
  </si>
  <si>
    <t>Husleje</t>
  </si>
  <si>
    <t>Porto</t>
  </si>
  <si>
    <t>Lønninger</t>
  </si>
  <si>
    <t>Reservedele</t>
  </si>
  <si>
    <t>Ialt. Udg.</t>
  </si>
  <si>
    <t>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</si>
</sst>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kr&quot;"/>
  </numFmts>
  <fonts count="7" x14ac:knownFonts="1">
    <font>
      <sz val="10"/>
      <name val="Courie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2" borderId="0" xfId="0" applyFont="1" applyFill="1" applyBorder="1" applyAlignment="1" applyProtection="1">
      <alignment horizontal="left"/>
    </xf>
    <xf numFmtId="164" fontId="1" fillId="0" borderId="0" xfId="0" applyNumberFormat="1" applyFont="1" applyFill="1" applyBorder="1" applyAlignment="1" applyProtection="1"/>
    <xf numFmtId="164" fontId="1" fillId="0" borderId="3" xfId="0" applyNumberFormat="1" applyFont="1" applyFill="1" applyBorder="1" applyAlignment="1" applyProtection="1"/>
    <xf numFmtId="0" fontId="3" fillId="2" borderId="0" xfId="0" applyFont="1" applyFill="1" applyBorder="1" applyAlignment="1">
      <alignment horizontal="left"/>
    </xf>
    <xf numFmtId="164" fontId="1" fillId="0" borderId="4" xfId="0" applyNumberFormat="1" applyFont="1" applyFill="1" applyBorder="1" applyAlignment="1" applyProtection="1"/>
    <xf numFmtId="0" fontId="4" fillId="3" borderId="1" xfId="1" applyFont="1" applyBorder="1" applyAlignment="1" applyProtection="1">
      <alignment horizontal="left"/>
    </xf>
    <xf numFmtId="0" fontId="4" fillId="3" borderId="1" xfId="1" applyFont="1" applyBorder="1" applyAlignment="1">
      <alignment horizontal="right"/>
    </xf>
    <xf numFmtId="0" fontId="4" fillId="3" borderId="0" xfId="1" applyFont="1" applyBorder="1" applyAlignment="1" applyProtection="1">
      <alignment horizontal="left"/>
    </xf>
    <xf numFmtId="0" fontId="4" fillId="3" borderId="0" xfId="1" applyFont="1" applyBorder="1" applyAlignment="1">
      <alignment horizontal="right"/>
    </xf>
    <xf numFmtId="0" fontId="4" fillId="3" borderId="0" xfId="1" applyFont="1" applyBorder="1" applyAlignment="1">
      <alignment horizontal="left"/>
    </xf>
    <xf numFmtId="0" fontId="4" fillId="3" borderId="2" xfId="1" applyFont="1" applyBorder="1" applyAlignment="1">
      <alignment horizontal="left"/>
    </xf>
    <xf numFmtId="0" fontId="4" fillId="3" borderId="2" xfId="1" applyFont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left"/>
    </xf>
  </cellXfs>
  <cellStyles count="2">
    <cellStyle name="Farve6" xfId="1" builtinId="4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16"/>
  <sheetViews>
    <sheetView showGridLines="0" tabSelected="1" workbookViewId="0">
      <selection activeCell="A16" sqref="A16"/>
    </sheetView>
  </sheetViews>
  <sheetFormatPr defaultColWidth="9" defaultRowHeight="13.2" x14ac:dyDescent="0.25"/>
  <cols>
    <col min="1" max="1" width="21.44140625" style="1" customWidth="1"/>
    <col min="2" max="13" width="13.88671875" style="1" customWidth="1"/>
    <col min="14" max="14" width="15.88671875" style="1" customWidth="1"/>
    <col min="15" max="16384" width="9" style="1"/>
  </cols>
  <sheetData>
    <row r="1" spans="1:14" ht="14.4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4.4" x14ac:dyDescent="0.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4.4" x14ac:dyDescent="0.3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4" x14ac:dyDescent="0.3">
      <c r="A4" s="12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</row>
    <row r="5" spans="1:14" x14ac:dyDescent="0.25">
      <c r="A5" s="2" t="s">
        <v>15</v>
      </c>
      <c r="B5" s="3">
        <v>42597.21</v>
      </c>
      <c r="C5" s="3">
        <v>42158.18</v>
      </c>
      <c r="D5" s="3">
        <v>27056.92</v>
      </c>
      <c r="E5" s="3">
        <v>32958.17</v>
      </c>
      <c r="F5" s="3">
        <v>43851.95</v>
      </c>
      <c r="G5" s="3">
        <v>40227.440000000002</v>
      </c>
      <c r="H5" s="3">
        <v>31641.200000000001</v>
      </c>
      <c r="I5" s="3">
        <v>30859.94</v>
      </c>
      <c r="J5" s="3">
        <v>29518.11</v>
      </c>
      <c r="K5" s="3">
        <v>34599.74</v>
      </c>
      <c r="L5" s="3">
        <v>28388.06</v>
      </c>
      <c r="M5" s="3">
        <v>39726.46</v>
      </c>
      <c r="N5" s="3">
        <f>SUM(B5:M5)</f>
        <v>423583.38</v>
      </c>
    </row>
    <row r="6" spans="1:14" x14ac:dyDescent="0.25">
      <c r="A6" s="2" t="s">
        <v>16</v>
      </c>
      <c r="B6" s="3">
        <v>35187.760000000002</v>
      </c>
      <c r="C6" s="3">
        <v>37069.11</v>
      </c>
      <c r="D6" s="3">
        <v>44782.23</v>
      </c>
      <c r="E6" s="3">
        <v>38828.629999999997</v>
      </c>
      <c r="F6" s="3">
        <v>26748.86</v>
      </c>
      <c r="G6" s="3">
        <v>33284.42</v>
      </c>
      <c r="H6" s="3">
        <v>26626.400000000001</v>
      </c>
      <c r="I6" s="3">
        <v>39257.11</v>
      </c>
      <c r="J6" s="3">
        <v>29202.16</v>
      </c>
      <c r="K6" s="3">
        <v>25313.58</v>
      </c>
      <c r="L6" s="3">
        <v>38556.379999999997</v>
      </c>
      <c r="M6" s="3">
        <v>41806.660000000003</v>
      </c>
      <c r="N6" s="3">
        <f>SUM(B6:M6)</f>
        <v>416663.3</v>
      </c>
    </row>
    <row r="7" spans="1:14" x14ac:dyDescent="0.25">
      <c r="A7" s="2" t="s">
        <v>17</v>
      </c>
      <c r="B7" s="3">
        <v>27005.66</v>
      </c>
      <c r="C7" s="3">
        <v>35531.53</v>
      </c>
      <c r="D7" s="3">
        <v>37957.980000000003</v>
      </c>
      <c r="E7" s="3">
        <v>43936.42</v>
      </c>
      <c r="F7" s="3">
        <v>43934.080000000002</v>
      </c>
      <c r="G7" s="3">
        <v>27917.53</v>
      </c>
      <c r="H7" s="3">
        <v>35362.78</v>
      </c>
      <c r="I7" s="3">
        <v>28506.68</v>
      </c>
      <c r="J7" s="3">
        <v>40227.43</v>
      </c>
      <c r="K7" s="3">
        <v>28035.62</v>
      </c>
      <c r="L7" s="3">
        <v>28248.84</v>
      </c>
      <c r="M7" s="3">
        <v>25801.03</v>
      </c>
      <c r="N7" s="3">
        <f>SUM(B7:M7)</f>
        <v>402465.58</v>
      </c>
    </row>
    <row r="8" spans="1:14" x14ac:dyDescent="0.25">
      <c r="A8" s="14" t="s">
        <v>18</v>
      </c>
      <c r="B8" s="4">
        <f t="shared" ref="B8:M8" si="0">SUM(B5:B7)</f>
        <v>104790.63</v>
      </c>
      <c r="C8" s="4">
        <f t="shared" si="0"/>
        <v>114758.82</v>
      </c>
      <c r="D8" s="4">
        <f t="shared" si="0"/>
        <v>109797.13</v>
      </c>
      <c r="E8" s="4">
        <f t="shared" si="0"/>
        <v>115723.22</v>
      </c>
      <c r="F8" s="4">
        <f t="shared" si="0"/>
        <v>114534.89</v>
      </c>
      <c r="G8" s="4">
        <f t="shared" si="0"/>
        <v>101429.39</v>
      </c>
      <c r="H8" s="4">
        <f t="shared" si="0"/>
        <v>93630.38</v>
      </c>
      <c r="I8" s="4">
        <f t="shared" si="0"/>
        <v>98623.73</v>
      </c>
      <c r="J8" s="4">
        <f t="shared" si="0"/>
        <v>98947.7</v>
      </c>
      <c r="K8" s="4">
        <f t="shared" si="0"/>
        <v>87948.94</v>
      </c>
      <c r="L8" s="4">
        <f t="shared" si="0"/>
        <v>95193.279999999999</v>
      </c>
      <c r="M8" s="4">
        <f t="shared" si="0"/>
        <v>107334.15</v>
      </c>
      <c r="N8" s="4">
        <f>SUM(B8:M8)</f>
        <v>1242712.26</v>
      </c>
    </row>
    <row r="9" spans="1:14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2" t="s">
        <v>19</v>
      </c>
      <c r="B10" s="3">
        <v>14516.76</v>
      </c>
      <c r="C10" s="3">
        <v>19390.54</v>
      </c>
      <c r="D10" s="3">
        <v>11302.71</v>
      </c>
      <c r="E10" s="3">
        <v>17350.07</v>
      </c>
      <c r="F10" s="3">
        <v>13673.64</v>
      </c>
      <c r="G10" s="3">
        <v>18697.63</v>
      </c>
      <c r="H10" s="3">
        <v>11132.51</v>
      </c>
      <c r="I10" s="3">
        <v>13104</v>
      </c>
      <c r="J10" s="3">
        <v>13385.5</v>
      </c>
      <c r="K10" s="3">
        <v>14262.96</v>
      </c>
      <c r="L10" s="3">
        <v>18469.849999999999</v>
      </c>
      <c r="M10" s="3">
        <v>18024.98</v>
      </c>
      <c r="N10" s="3">
        <f>SUM(B10:M10)</f>
        <v>183311.15</v>
      </c>
    </row>
    <row r="11" spans="1:14" x14ac:dyDescent="0.25">
      <c r="A11" s="2" t="s">
        <v>20</v>
      </c>
      <c r="B11" s="3">
        <v>19451.68</v>
      </c>
      <c r="C11" s="3">
        <v>19409.18</v>
      </c>
      <c r="D11" s="3">
        <v>18614.330000000002</v>
      </c>
      <c r="E11" s="3">
        <v>12996.5</v>
      </c>
      <c r="F11" s="3">
        <v>18106.41</v>
      </c>
      <c r="G11" s="3">
        <v>10492.12</v>
      </c>
      <c r="H11" s="3">
        <v>13738.39</v>
      </c>
      <c r="I11" s="3">
        <v>16470.45</v>
      </c>
      <c r="J11" s="3">
        <v>12811.04</v>
      </c>
      <c r="K11" s="3">
        <v>14986.72</v>
      </c>
      <c r="L11" s="3">
        <v>16051.59</v>
      </c>
      <c r="M11" s="3">
        <v>18988.47</v>
      </c>
      <c r="N11" s="3">
        <f>SUM(B11:M11)</f>
        <v>192116.88</v>
      </c>
    </row>
    <row r="12" spans="1:14" x14ac:dyDescent="0.25">
      <c r="A12" s="2" t="s">
        <v>21</v>
      </c>
      <c r="B12" s="3">
        <v>13731.37</v>
      </c>
      <c r="C12" s="3">
        <v>13833.43</v>
      </c>
      <c r="D12" s="3">
        <v>12114.75</v>
      </c>
      <c r="E12" s="3">
        <v>19642.98</v>
      </c>
      <c r="F12" s="3">
        <v>12639.89</v>
      </c>
      <c r="G12" s="3">
        <v>10661.36</v>
      </c>
      <c r="H12" s="3">
        <v>13094.07</v>
      </c>
      <c r="I12" s="3">
        <v>10667.87</v>
      </c>
      <c r="J12" s="3">
        <v>19417.34</v>
      </c>
      <c r="K12" s="3">
        <v>13323.67</v>
      </c>
      <c r="L12" s="3">
        <v>10494.87</v>
      </c>
      <c r="M12" s="3">
        <v>15444.01</v>
      </c>
      <c r="N12" s="3">
        <f>SUM(B12:M12)</f>
        <v>165065.60999999999</v>
      </c>
    </row>
    <row r="13" spans="1:14" x14ac:dyDescent="0.25">
      <c r="A13" s="2" t="s">
        <v>22</v>
      </c>
      <c r="B13" s="3">
        <v>10175.040000000001</v>
      </c>
      <c r="C13" s="3">
        <v>16559.75</v>
      </c>
      <c r="D13" s="3">
        <v>14499.42</v>
      </c>
      <c r="E13" s="3">
        <v>11561.38</v>
      </c>
      <c r="F13" s="3">
        <v>17110.93</v>
      </c>
      <c r="G13" s="3">
        <v>10095.49</v>
      </c>
      <c r="H13" s="3">
        <v>15258.15</v>
      </c>
      <c r="I13" s="3">
        <v>14343.74</v>
      </c>
      <c r="J13" s="3">
        <v>16897.89</v>
      </c>
      <c r="K13" s="3">
        <v>11489.28</v>
      </c>
      <c r="L13" s="3">
        <v>11688.36</v>
      </c>
      <c r="M13" s="3">
        <v>17417.21</v>
      </c>
      <c r="N13" s="3">
        <f>SUM(B13:M13)</f>
        <v>167096.64000000001</v>
      </c>
    </row>
    <row r="14" spans="1:14" x14ac:dyDescent="0.25">
      <c r="A14" s="14" t="s">
        <v>23</v>
      </c>
      <c r="B14" s="4">
        <f t="shared" ref="B14:M14" si="1">SUM(B10:B13)</f>
        <v>57874.85</v>
      </c>
      <c r="C14" s="4">
        <f t="shared" si="1"/>
        <v>69192.899999999994</v>
      </c>
      <c r="D14" s="4">
        <f t="shared" si="1"/>
        <v>56531.21</v>
      </c>
      <c r="E14" s="4">
        <f t="shared" si="1"/>
        <v>61550.93</v>
      </c>
      <c r="F14" s="4">
        <f t="shared" si="1"/>
        <v>61530.87</v>
      </c>
      <c r="G14" s="4">
        <f t="shared" si="1"/>
        <v>49946.6</v>
      </c>
      <c r="H14" s="4">
        <f t="shared" si="1"/>
        <v>53223.12</v>
      </c>
      <c r="I14" s="4">
        <f t="shared" si="1"/>
        <v>54586.06</v>
      </c>
      <c r="J14" s="4">
        <f t="shared" si="1"/>
        <v>62511.77</v>
      </c>
      <c r="K14" s="4">
        <f t="shared" si="1"/>
        <v>54062.63</v>
      </c>
      <c r="L14" s="4">
        <f t="shared" si="1"/>
        <v>56704.67</v>
      </c>
      <c r="M14" s="4">
        <f t="shared" si="1"/>
        <v>69874.67</v>
      </c>
      <c r="N14" s="4">
        <f>SUM(B14:M14)</f>
        <v>707590.28</v>
      </c>
    </row>
    <row r="15" spans="1:14" x14ac:dyDescent="0.25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3.8" thickBot="1" x14ac:dyDescent="0.3">
      <c r="A16" s="15" t="s">
        <v>24</v>
      </c>
      <c r="B16" s="6">
        <f t="shared" ref="B16:M16" si="2">B8-B14</f>
        <v>46915.78</v>
      </c>
      <c r="C16" s="6">
        <f t="shared" si="2"/>
        <v>45565.919999999998</v>
      </c>
      <c r="D16" s="6">
        <f t="shared" si="2"/>
        <v>53265.919999999998</v>
      </c>
      <c r="E16" s="6">
        <f t="shared" si="2"/>
        <v>54172.29</v>
      </c>
      <c r="F16" s="6">
        <f t="shared" si="2"/>
        <v>53004.02</v>
      </c>
      <c r="G16" s="6">
        <f t="shared" si="2"/>
        <v>51482.79</v>
      </c>
      <c r="H16" s="6">
        <f t="shared" si="2"/>
        <v>40407.26</v>
      </c>
      <c r="I16" s="6">
        <f t="shared" si="2"/>
        <v>44037.67</v>
      </c>
      <c r="J16" s="6">
        <f t="shared" si="2"/>
        <v>36435.93</v>
      </c>
      <c r="K16" s="6">
        <f t="shared" si="2"/>
        <v>33886.31</v>
      </c>
      <c r="L16" s="6">
        <f t="shared" si="2"/>
        <v>38488.61</v>
      </c>
      <c r="M16" s="6">
        <f t="shared" si="2"/>
        <v>37459.480000000003</v>
      </c>
      <c r="N16" s="6">
        <f>SUM(B16:M16)</f>
        <v>535121.98</v>
      </c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Service</vt:lpstr>
      <vt:lpstr>Dataområde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2007-10-04T20:35:37Z</dcterms:created>
  <dcterms:modified xsi:type="dcterms:W3CDTF">2016-07-28T09:33:03Z</dcterms:modified>
</cp:coreProperties>
</file>